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KASIPELAYANAN\2024\VALIDASI STUNTING\"/>
    </mc:Choice>
  </mc:AlternateContent>
  <xr:revisionPtr revIDLastSave="0" documentId="13_ncr:1_{004FA7A0-A1F5-4C7F-90C0-85001CA12CBB}" xr6:coauthVersionLast="47" xr6:coauthVersionMax="47" xr10:uidLastSave="{00000000-0000-0000-0000-000000000000}"/>
  <bookViews>
    <workbookView xWindow="-120" yWindow="-120" windowWidth="20730" windowHeight="11040" xr2:uid="{06300439-CC9C-434F-9029-97396B3E00D2}"/>
  </bookViews>
  <sheets>
    <sheet name="Tahun 2024" sheetId="1" r:id="rId1"/>
  </sheets>
  <definedNames>
    <definedName name="_xlnm._FilterDatabase" localSheetId="0" hidden="1">'Tahun 2024'!$K$1:$K$42</definedName>
    <definedName name="_xlnm.Print_Area" localSheetId="0">'Tahun 2024'!$A$1:$K$30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P32" i="1"/>
</calcChain>
</file>

<file path=xl/sharedStrings.xml><?xml version="1.0" encoding="utf-8"?>
<sst xmlns="http://schemas.openxmlformats.org/spreadsheetml/2006/main" count="168" uniqueCount="64">
  <si>
    <t>Nomor</t>
  </si>
  <si>
    <t>Nama Balita</t>
  </si>
  <si>
    <t>Jenis Kelamin</t>
  </si>
  <si>
    <t>Tgl.Lahir</t>
  </si>
  <si>
    <t>Usia (dalam bulan)</t>
  </si>
  <si>
    <t>Validasi</t>
  </si>
  <si>
    <t>TB/U</t>
  </si>
  <si>
    <t>Laborat</t>
  </si>
  <si>
    <t xml:space="preserve">Tg </t>
  </si>
  <si>
    <t>Bln</t>
  </si>
  <si>
    <t>Thn</t>
  </si>
  <si>
    <t xml:space="preserve">BB </t>
  </si>
  <si>
    <t xml:space="preserve">TB </t>
  </si>
  <si>
    <t>Status Gizi</t>
  </si>
  <si>
    <t>BB/U</t>
  </si>
  <si>
    <t>BB/TB</t>
  </si>
  <si>
    <t>HB</t>
  </si>
  <si>
    <t>Leuko</t>
  </si>
  <si>
    <t>Thrombo</t>
  </si>
  <si>
    <t>HCT</t>
  </si>
  <si>
    <t>M ARDHANA MAHENDRA</t>
  </si>
  <si>
    <t>L</t>
  </si>
  <si>
    <t>Pendek</t>
  </si>
  <si>
    <t>BB Krg</t>
  </si>
  <si>
    <t>Normal</t>
  </si>
  <si>
    <t>AZKA AL GHIFARI</t>
  </si>
  <si>
    <t>ZIVEN SAWA P</t>
  </si>
  <si>
    <t>JIHAN ALMAHYRA</t>
  </si>
  <si>
    <t>P</t>
  </si>
  <si>
    <t>BB Normal</t>
  </si>
  <si>
    <t>M FATHAN MUBAROK</t>
  </si>
  <si>
    <t>AFSHEERA AZELEA</t>
  </si>
  <si>
    <t>BB S.Krg</t>
  </si>
  <si>
    <t>S.Kurus</t>
  </si>
  <si>
    <t>ALFAREZA M</t>
  </si>
  <si>
    <t>VINO DWI S</t>
  </si>
  <si>
    <t>S.Pendek</t>
  </si>
  <si>
    <t>M ZIDAN ALVIANO M</t>
  </si>
  <si>
    <t>HUMAIRAH HANANIA</t>
  </si>
  <si>
    <t>Kurus</t>
  </si>
  <si>
    <t>FATIMAH APRILIA R</t>
  </si>
  <si>
    <t>FEBRIYAN PUTRI SETYOWATI</t>
  </si>
  <si>
    <t>NAIRA AFSHEEN SYAHIRA</t>
  </si>
  <si>
    <t>MUHAMMAD HAIKAL AL BUSTOMI</t>
  </si>
  <si>
    <t>NOVAL BIMA SAPUTRA</t>
  </si>
  <si>
    <t>KEISHA AZZAHRA</t>
  </si>
  <si>
    <t>AHMAD QOIRUL MAJID</t>
  </si>
  <si>
    <t>M ILHAM HANAFI</t>
  </si>
  <si>
    <t>CAHYA VERY K</t>
  </si>
  <si>
    <t>NATUSHA MAULIDIA</t>
  </si>
  <si>
    <t>KHALISA AIZA AZZAHRA</t>
  </si>
  <si>
    <t>M ZAINUDIN</t>
  </si>
  <si>
    <t>ATTAQI BRINATA Z</t>
  </si>
  <si>
    <t>M MIRZA ALFARIAQI</t>
  </si>
  <si>
    <t>SABRINA AMERRA NUR FAIZAH</t>
  </si>
  <si>
    <t>SABINA AMEERA NUR FAIZAH</t>
  </si>
  <si>
    <t>AISYAH HANA SALSABILLA</t>
  </si>
  <si>
    <t>HANNA WARDATUL JANNAH</t>
  </si>
  <si>
    <t xml:space="preserve">Catatan: </t>
  </si>
  <si>
    <t>STUNTING 20 BALITA</t>
  </si>
  <si>
    <t>Stunting</t>
  </si>
  <si>
    <t>Tidak hadir</t>
  </si>
  <si>
    <t>Anemia</t>
  </si>
  <si>
    <t>Leukosit tinggi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</si>
</sst>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0"/>
      <color rgb="FF000000"/>
      <name val="Calibri"/>
      <charset val="134"/>
      <scheme val="minor"/>
    </font>
    <font>
      <b/>
      <sz val="12"/>
      <color rgb="FF00000A"/>
      <name val="Arial"/>
      <family val="2"/>
    </font>
    <font>
      <b/>
      <sz val="12"/>
      <name val="Arial"/>
      <family val="2"/>
    </font>
    <font>
      <b/>
      <sz val="12"/>
      <color rgb="FF000000"/>
      <name val="Calibri"/>
      <family val="2"/>
      <scheme val="minor"/>
    </font>
    <font>
      <sz val="12"/>
      <name val="Arial"/>
      <family val="2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2" borderId="7" xfId="0" applyFont="1" applyFill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Protection="1">
      <protection locked="0"/>
    </xf>
    <xf numFmtId="0" fontId="4" fillId="2" borderId="1" xfId="0" applyFont="1" applyFill="1" applyBorder="1"/>
    <xf numFmtId="0" fontId="4" fillId="0" borderId="1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3" fontId="5" fillId="7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0" xfId="0" applyFont="1" applyFill="1"/>
    <xf numFmtId="0" fontId="5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center" vertical="center"/>
    </xf>
    <xf numFmtId="0" fontId="5" fillId="6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4" borderId="0" xfId="0" applyFont="1" applyFill="1"/>
    <xf numFmtId="0" fontId="5" fillId="2" borderId="0" xfId="0" applyFont="1" applyFill="1" applyAlignment="1">
      <alignment horizontal="center"/>
    </xf>
    <xf numFmtId="0" fontId="5" fillId="5" borderId="0" xfId="0" applyFont="1" applyFill="1"/>
    <xf numFmtId="2" fontId="5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164" fontId="0" fillId="2" borderId="0" xfId="0" applyNumberFormat="1" applyFill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22E33-CD0C-4185-A64E-AE7CAEFDD5BA}">
  <sheetPr>
    <outlinePr summaryBelow="0" summaryRight="0"/>
  </sheetPr>
  <dimension ref="A1:S42"/>
  <sheetViews>
    <sheetView tabSelected="1" zoomScaleNormal="100" workbookViewId="0">
      <selection activeCell="K7" sqref="K7"/>
    </sheetView>
  </sheetViews>
  <sheetFormatPr defaultColWidth="15.85546875" defaultRowHeight="15" customHeight="1"/>
  <cols>
    <col min="1" max="1" width="14.7109375" bestFit="1" customWidth="1"/>
    <col min="2" max="2" width="38.42578125" bestFit="1" customWidth="1"/>
    <col min="3" max="3" width="10.28515625" customWidth="1"/>
    <col min="4" max="4" width="12.140625" hidden="1" customWidth="1"/>
    <col min="5" max="5" width="11.85546875" hidden="1" customWidth="1"/>
    <col min="6" max="6" width="11.140625" hidden="1" customWidth="1"/>
    <col min="7" max="7" width="8.85546875" hidden="1" customWidth="1"/>
    <col min="8" max="9" width="13.85546875" style="2" hidden="1" customWidth="1"/>
    <col min="10" max="10" width="13.42578125" style="3" hidden="1" customWidth="1"/>
    <col min="11" max="15" width="13.42578125" style="3" customWidth="1"/>
    <col min="16" max="17" width="13.85546875" style="3" customWidth="1"/>
    <col min="18" max="19" width="15.85546875" style="3"/>
  </cols>
  <sheetData>
    <row r="1" spans="1:19" s="1" customFormat="1" ht="35.450000000000003" customHeight="1">
      <c r="A1" s="45" t="s">
        <v>0</v>
      </c>
      <c r="B1" s="45" t="s">
        <v>1</v>
      </c>
      <c r="C1" s="46" t="s">
        <v>2</v>
      </c>
      <c r="D1" s="48" t="s">
        <v>3</v>
      </c>
      <c r="E1" s="49"/>
      <c r="F1" s="50"/>
      <c r="G1" s="45" t="s">
        <v>4</v>
      </c>
      <c r="H1" s="58" t="s">
        <v>5</v>
      </c>
      <c r="I1" s="58"/>
      <c r="J1" s="52" t="s">
        <v>6</v>
      </c>
      <c r="K1" s="9"/>
      <c r="L1" s="9"/>
      <c r="M1" s="9"/>
      <c r="N1" s="9"/>
      <c r="O1" s="9"/>
      <c r="P1" s="54" t="s">
        <v>7</v>
      </c>
      <c r="Q1" s="54"/>
      <c r="R1" s="54"/>
      <c r="S1" s="54"/>
    </row>
    <row r="2" spans="1:19" s="1" customFormat="1" ht="35.450000000000003" customHeight="1" thickBot="1">
      <c r="A2" s="45"/>
      <c r="B2" s="45"/>
      <c r="C2" s="47"/>
      <c r="D2" s="11" t="s">
        <v>8</v>
      </c>
      <c r="E2" s="11" t="s">
        <v>9</v>
      </c>
      <c r="F2" s="11" t="s">
        <v>10</v>
      </c>
      <c r="G2" s="45"/>
      <c r="H2" s="7" t="s">
        <v>11</v>
      </c>
      <c r="I2" s="8" t="s">
        <v>12</v>
      </c>
      <c r="J2" s="53"/>
      <c r="K2" s="12" t="s">
        <v>13</v>
      </c>
      <c r="L2" s="12" t="s">
        <v>14</v>
      </c>
      <c r="M2" s="12" t="s">
        <v>13</v>
      </c>
      <c r="N2" s="12" t="s">
        <v>15</v>
      </c>
      <c r="O2" s="12" t="s">
        <v>13</v>
      </c>
      <c r="P2" s="10" t="s">
        <v>16</v>
      </c>
      <c r="Q2" s="10" t="s">
        <v>17</v>
      </c>
      <c r="R2" s="10" t="s">
        <v>18</v>
      </c>
      <c r="S2" s="10" t="s">
        <v>19</v>
      </c>
    </row>
    <row r="3" spans="1:19" ht="15.75" customHeight="1">
      <c r="A3" s="13">
        <v>1</v>
      </c>
      <c r="B3" s="14" t="s">
        <v>31</v>
      </c>
      <c r="C3" s="15" t="s">
        <v>28</v>
      </c>
      <c r="D3" s="16">
        <v>28</v>
      </c>
      <c r="E3" s="16">
        <v>10</v>
      </c>
      <c r="F3" s="16">
        <v>2023</v>
      </c>
      <c r="G3" s="15">
        <v>7</v>
      </c>
      <c r="H3" s="17">
        <v>5.83</v>
      </c>
      <c r="I3" s="17">
        <v>65.5</v>
      </c>
      <c r="J3" s="18">
        <v>-0.77</v>
      </c>
      <c r="K3" s="20" t="s">
        <v>24</v>
      </c>
      <c r="L3" s="18">
        <v>-2.23</v>
      </c>
      <c r="M3" s="20" t="s">
        <v>23</v>
      </c>
      <c r="N3" s="18">
        <v>-2.2799999999999998</v>
      </c>
      <c r="O3" s="20" t="s">
        <v>39</v>
      </c>
      <c r="P3" s="24">
        <v>9.3000000000000007</v>
      </c>
      <c r="Q3" s="25">
        <v>9000</v>
      </c>
      <c r="R3" s="25">
        <v>235000</v>
      </c>
      <c r="S3" s="20">
        <v>26.1</v>
      </c>
    </row>
    <row r="4" spans="1:19" ht="15.75" customHeight="1">
      <c r="A4" s="22">
        <v>2</v>
      </c>
      <c r="B4" s="14" t="s">
        <v>30</v>
      </c>
      <c r="C4" s="15" t="s">
        <v>21</v>
      </c>
      <c r="D4" s="16">
        <v>14</v>
      </c>
      <c r="E4" s="16">
        <v>8</v>
      </c>
      <c r="F4" s="16">
        <v>2023</v>
      </c>
      <c r="G4" s="15">
        <v>9</v>
      </c>
      <c r="H4" s="17">
        <v>7.02</v>
      </c>
      <c r="I4" s="17">
        <v>66.3</v>
      </c>
      <c r="J4" s="44">
        <v>-2.5269870341929948</v>
      </c>
      <c r="K4" s="19" t="s">
        <v>22</v>
      </c>
      <c r="L4" s="18">
        <v>-2.1798275302773158</v>
      </c>
      <c r="M4" s="20" t="s">
        <v>23</v>
      </c>
      <c r="N4" s="18">
        <v>-0.88766853857246986</v>
      </c>
      <c r="O4" s="20" t="s">
        <v>24</v>
      </c>
      <c r="P4" s="20">
        <v>12.1</v>
      </c>
      <c r="Q4" s="26">
        <v>10400</v>
      </c>
      <c r="R4" s="25">
        <v>160000</v>
      </c>
      <c r="S4" s="20">
        <v>34.4</v>
      </c>
    </row>
    <row r="5" spans="1:19" ht="15.75" customHeight="1">
      <c r="A5" s="13">
        <v>3</v>
      </c>
      <c r="B5" s="14" t="s">
        <v>42</v>
      </c>
      <c r="C5" s="15" t="s">
        <v>28</v>
      </c>
      <c r="D5" s="16">
        <v>7</v>
      </c>
      <c r="E5" s="16">
        <v>5</v>
      </c>
      <c r="F5" s="16">
        <v>2023</v>
      </c>
      <c r="G5" s="15">
        <v>12</v>
      </c>
      <c r="H5" s="17">
        <v>6.89</v>
      </c>
      <c r="I5" s="17">
        <v>68.8</v>
      </c>
      <c r="J5" s="44">
        <v>-2.0252569935590028</v>
      </c>
      <c r="K5" s="19" t="s">
        <v>22</v>
      </c>
      <c r="L5" s="18">
        <v>-2.1361484848641541</v>
      </c>
      <c r="M5" s="20" t="s">
        <v>23</v>
      </c>
      <c r="N5" s="18">
        <v>-1.5296998857808204</v>
      </c>
      <c r="O5" s="20" t="s">
        <v>24</v>
      </c>
      <c r="P5" s="24">
        <v>10.6</v>
      </c>
      <c r="Q5" s="26">
        <v>11200</v>
      </c>
      <c r="R5" s="25">
        <v>322000</v>
      </c>
      <c r="S5" s="20">
        <v>28.6</v>
      </c>
    </row>
    <row r="6" spans="1:19" ht="15.75" customHeight="1">
      <c r="A6" s="13">
        <v>4</v>
      </c>
      <c r="B6" s="14" t="s">
        <v>41</v>
      </c>
      <c r="C6" s="15" t="s">
        <v>28</v>
      </c>
      <c r="D6" s="16">
        <v>18</v>
      </c>
      <c r="E6" s="16">
        <v>2</v>
      </c>
      <c r="F6" s="16">
        <v>2023</v>
      </c>
      <c r="G6" s="15">
        <v>15</v>
      </c>
      <c r="H6" s="17">
        <v>7</v>
      </c>
      <c r="I6" s="17">
        <v>67.7</v>
      </c>
      <c r="J6" s="44">
        <v>-3.581301285008168</v>
      </c>
      <c r="K6" s="19" t="s">
        <v>36</v>
      </c>
      <c r="L6" s="18">
        <v>-2.5784948013164777</v>
      </c>
      <c r="M6" s="20" t="s">
        <v>23</v>
      </c>
      <c r="N6" s="18">
        <v>-0.99091077457250831</v>
      </c>
      <c r="O6" s="20" t="s">
        <v>24</v>
      </c>
      <c r="P6" s="20">
        <v>12.2</v>
      </c>
      <c r="Q6" s="26">
        <v>11500</v>
      </c>
      <c r="R6" s="25">
        <v>493000</v>
      </c>
      <c r="S6" s="20">
        <v>34.9</v>
      </c>
    </row>
    <row r="7" spans="1:19" ht="15.75" customHeight="1">
      <c r="A7" s="13">
        <v>5</v>
      </c>
      <c r="B7" s="14" t="s">
        <v>53</v>
      </c>
      <c r="C7" s="15" t="s">
        <v>21</v>
      </c>
      <c r="D7" s="16">
        <v>22</v>
      </c>
      <c r="E7" s="16">
        <v>12</v>
      </c>
      <c r="F7" s="16">
        <v>2022</v>
      </c>
      <c r="G7" s="15">
        <v>17</v>
      </c>
      <c r="H7" s="17">
        <v>8.14</v>
      </c>
      <c r="I7" s="17">
        <v>76.599999999999994</v>
      </c>
      <c r="J7" s="18">
        <v>-1.7604826055915144</v>
      </c>
      <c r="K7" s="20" t="s">
        <v>24</v>
      </c>
      <c r="L7" s="18">
        <v>-2.4941365849089587</v>
      </c>
      <c r="M7" s="20" t="s">
        <v>23</v>
      </c>
      <c r="N7" s="18">
        <v>-2.2647101453026726</v>
      </c>
      <c r="O7" s="20" t="s">
        <v>39</v>
      </c>
      <c r="P7" s="21"/>
      <c r="Q7" s="21"/>
      <c r="R7" s="21"/>
      <c r="S7" s="21"/>
    </row>
    <row r="8" spans="1:19" ht="15.75" customHeight="1">
      <c r="A8" s="13">
        <v>6</v>
      </c>
      <c r="B8" s="14" t="s">
        <v>20</v>
      </c>
      <c r="C8" s="15" t="s">
        <v>21</v>
      </c>
      <c r="D8" s="16">
        <v>13</v>
      </c>
      <c r="E8" s="16">
        <v>11</v>
      </c>
      <c r="F8" s="16">
        <v>2022</v>
      </c>
      <c r="G8" s="15">
        <v>18</v>
      </c>
      <c r="H8" s="17">
        <v>8.65</v>
      </c>
      <c r="I8" s="17">
        <v>74.3</v>
      </c>
      <c r="J8" s="44">
        <v>-2.9506580076912692</v>
      </c>
      <c r="K8" s="19" t="s">
        <v>22</v>
      </c>
      <c r="L8" s="18">
        <v>-2.1105426429932286</v>
      </c>
      <c r="M8" s="20" t="s">
        <v>23</v>
      </c>
      <c r="N8" s="18">
        <v>-0.9527247185825054</v>
      </c>
      <c r="O8" s="20" t="s">
        <v>24</v>
      </c>
      <c r="P8" s="21"/>
      <c r="Q8" s="21"/>
      <c r="R8" s="21"/>
      <c r="S8" s="21"/>
    </row>
    <row r="9" spans="1:19" ht="15.75" customHeight="1">
      <c r="A9" s="13">
        <v>7</v>
      </c>
      <c r="B9" s="14" t="s">
        <v>38</v>
      </c>
      <c r="C9" s="15" t="s">
        <v>28</v>
      </c>
      <c r="D9" s="16">
        <v>29</v>
      </c>
      <c r="E9" s="16">
        <v>10</v>
      </c>
      <c r="F9" s="16">
        <v>2022</v>
      </c>
      <c r="G9" s="15">
        <v>19</v>
      </c>
      <c r="H9" s="17">
        <v>7.91</v>
      </c>
      <c r="I9" s="17">
        <v>77.599999999999994</v>
      </c>
      <c r="J9" s="18">
        <v>-1.392130895433656</v>
      </c>
      <c r="K9" s="20" t="s">
        <v>24</v>
      </c>
      <c r="L9" s="18">
        <v>-2.2614106114449921</v>
      </c>
      <c r="M9" s="20" t="s">
        <v>23</v>
      </c>
      <c r="N9" s="18">
        <v>-2.1983384434911248</v>
      </c>
      <c r="O9" s="20" t="s">
        <v>39</v>
      </c>
      <c r="P9" s="24">
        <v>11.1</v>
      </c>
      <c r="Q9" s="26">
        <v>12800</v>
      </c>
      <c r="R9" s="25">
        <v>445000</v>
      </c>
      <c r="S9" s="20">
        <v>31.5</v>
      </c>
    </row>
    <row r="10" spans="1:19" ht="15.75" customHeight="1">
      <c r="A10" s="13">
        <v>8</v>
      </c>
      <c r="B10" s="14" t="s">
        <v>49</v>
      </c>
      <c r="C10" s="15" t="s">
        <v>28</v>
      </c>
      <c r="D10" s="16">
        <v>9</v>
      </c>
      <c r="E10" s="16">
        <v>10</v>
      </c>
      <c r="F10" s="16">
        <v>2022</v>
      </c>
      <c r="G10" s="15">
        <v>19</v>
      </c>
      <c r="H10" s="17">
        <v>6.52</v>
      </c>
      <c r="I10" s="17">
        <v>74</v>
      </c>
      <c r="J10" s="44">
        <v>-2.6090876298227452</v>
      </c>
      <c r="K10" s="19" t="s">
        <v>22</v>
      </c>
      <c r="L10" s="18">
        <v>-3.8466122407867926</v>
      </c>
      <c r="M10" s="20" t="s">
        <v>32</v>
      </c>
      <c r="N10" s="18">
        <v>-3.5468153830154856</v>
      </c>
      <c r="O10" s="20" t="s">
        <v>33</v>
      </c>
      <c r="P10" s="21"/>
      <c r="Q10" s="21"/>
      <c r="R10" s="21"/>
      <c r="S10" s="21"/>
    </row>
    <row r="11" spans="1:19" ht="15.75" customHeight="1">
      <c r="A11" s="13">
        <v>9</v>
      </c>
      <c r="B11" s="14" t="s">
        <v>54</v>
      </c>
      <c r="C11" s="15" t="s">
        <v>28</v>
      </c>
      <c r="D11" s="16">
        <v>13</v>
      </c>
      <c r="E11" s="16">
        <v>8</v>
      </c>
      <c r="F11" s="16">
        <v>2022</v>
      </c>
      <c r="G11" s="15">
        <v>21</v>
      </c>
      <c r="H11" s="17">
        <v>8.1999999999999993</v>
      </c>
      <c r="I11" s="17">
        <v>79.900000000000006</v>
      </c>
      <c r="J11" s="18">
        <v>-1.2276449054579823</v>
      </c>
      <c r="K11" s="20" t="s">
        <v>24</v>
      </c>
      <c r="L11" s="18">
        <v>-2.2817458558772641</v>
      </c>
      <c r="M11" s="20" t="s">
        <v>23</v>
      </c>
      <c r="N11" s="18">
        <v>-2.3056117847643662</v>
      </c>
      <c r="O11" s="20" t="s">
        <v>39</v>
      </c>
      <c r="P11" s="21"/>
      <c r="Q11" s="21"/>
      <c r="R11" s="21"/>
      <c r="S11" s="21"/>
    </row>
    <row r="12" spans="1:19" ht="15.75" customHeight="1">
      <c r="A12" s="13">
        <v>10</v>
      </c>
      <c r="B12" s="14" t="s">
        <v>55</v>
      </c>
      <c r="C12" s="15" t="s">
        <v>28</v>
      </c>
      <c r="D12" s="16">
        <v>13</v>
      </c>
      <c r="E12" s="16">
        <v>8</v>
      </c>
      <c r="F12" s="16">
        <v>2022</v>
      </c>
      <c r="G12" s="15">
        <v>21</v>
      </c>
      <c r="H12" s="17">
        <v>8</v>
      </c>
      <c r="I12" s="17">
        <v>77.8</v>
      </c>
      <c r="J12" s="18">
        <v>-1.9123143433561527</v>
      </c>
      <c r="K12" s="20" t="s">
        <v>24</v>
      </c>
      <c r="L12" s="18">
        <v>-2.4835853521240381</v>
      </c>
      <c r="M12" s="20" t="s">
        <v>23</v>
      </c>
      <c r="N12" s="18">
        <v>-2.1152070679364328</v>
      </c>
      <c r="O12" s="20" t="s">
        <v>39</v>
      </c>
      <c r="P12" s="21"/>
      <c r="Q12" s="23"/>
      <c r="R12" s="23"/>
      <c r="S12" s="21"/>
    </row>
    <row r="13" spans="1:19" ht="15.75" customHeight="1">
      <c r="A13" s="13">
        <v>11</v>
      </c>
      <c r="B13" s="14" t="s">
        <v>37</v>
      </c>
      <c r="C13" s="15" t="s">
        <v>21</v>
      </c>
      <c r="D13" s="16">
        <v>20</v>
      </c>
      <c r="E13" s="16">
        <v>7</v>
      </c>
      <c r="F13" s="16">
        <v>2022</v>
      </c>
      <c r="G13" s="15">
        <v>22</v>
      </c>
      <c r="H13" s="17">
        <v>10.1</v>
      </c>
      <c r="I13" s="17">
        <v>80</v>
      </c>
      <c r="J13" s="44">
        <v>-2.0610882819454543</v>
      </c>
      <c r="K13" s="19" t="s">
        <v>22</v>
      </c>
      <c r="L13" s="18">
        <v>-1.3377679494045844</v>
      </c>
      <c r="M13" s="20" t="s">
        <v>29</v>
      </c>
      <c r="N13" s="18">
        <v>-0.40740785558477977</v>
      </c>
      <c r="O13" s="20" t="s">
        <v>24</v>
      </c>
      <c r="P13" s="21"/>
      <c r="Q13" s="21"/>
      <c r="R13" s="21"/>
      <c r="S13" s="21"/>
    </row>
    <row r="14" spans="1:19" ht="15.75" customHeight="1">
      <c r="A14" s="13">
        <v>12</v>
      </c>
      <c r="B14" s="14" t="s">
        <v>47</v>
      </c>
      <c r="C14" s="15" t="s">
        <v>21</v>
      </c>
      <c r="D14" s="16">
        <v>10</v>
      </c>
      <c r="E14" s="16">
        <v>5</v>
      </c>
      <c r="F14" s="16">
        <v>2022</v>
      </c>
      <c r="G14" s="15">
        <v>24</v>
      </c>
      <c r="H14" s="17">
        <v>10.5</v>
      </c>
      <c r="I14" s="17">
        <v>80</v>
      </c>
      <c r="J14" s="44">
        <v>-2.3292057405773381</v>
      </c>
      <c r="K14" s="19" t="s">
        <v>22</v>
      </c>
      <c r="L14" s="18">
        <v>-1.2785925057425815</v>
      </c>
      <c r="M14" s="20" t="s">
        <v>29</v>
      </c>
      <c r="N14" s="18">
        <v>-8.9317135553079477E-2</v>
      </c>
      <c r="O14" s="20" t="s">
        <v>24</v>
      </c>
      <c r="P14" s="21"/>
      <c r="Q14" s="23"/>
      <c r="R14" s="23"/>
      <c r="S14" s="21"/>
    </row>
    <row r="15" spans="1:19" ht="15.75" customHeight="1">
      <c r="A15" s="13">
        <v>13</v>
      </c>
      <c r="B15" s="14" t="s">
        <v>40</v>
      </c>
      <c r="C15" s="15" t="s">
        <v>28</v>
      </c>
      <c r="D15" s="16">
        <v>26</v>
      </c>
      <c r="E15" s="16">
        <v>4</v>
      </c>
      <c r="F15" s="16">
        <v>2022</v>
      </c>
      <c r="G15" s="15">
        <v>25</v>
      </c>
      <c r="H15" s="17">
        <v>9.6</v>
      </c>
      <c r="I15" s="17">
        <v>80</v>
      </c>
      <c r="J15" s="44">
        <v>-2.0103025295931043</v>
      </c>
      <c r="K15" s="19" t="s">
        <v>22</v>
      </c>
      <c r="L15" s="18">
        <v>-1.5888440976401501</v>
      </c>
      <c r="M15" s="20" t="s">
        <v>29</v>
      </c>
      <c r="N15" s="18">
        <v>-0.71599298629226926</v>
      </c>
      <c r="O15" s="20" t="s">
        <v>24</v>
      </c>
      <c r="P15" s="21"/>
      <c r="Q15" s="23"/>
      <c r="R15" s="23"/>
      <c r="S15" s="21"/>
    </row>
    <row r="16" spans="1:19" ht="15.75" customHeight="1">
      <c r="A16" s="13">
        <v>14</v>
      </c>
      <c r="B16" s="14" t="s">
        <v>25</v>
      </c>
      <c r="C16" s="15" t="s">
        <v>21</v>
      </c>
      <c r="D16" s="16">
        <v>7</v>
      </c>
      <c r="E16" s="16">
        <v>1</v>
      </c>
      <c r="F16" s="16">
        <v>2022</v>
      </c>
      <c r="G16" s="15">
        <v>28</v>
      </c>
      <c r="H16" s="17">
        <v>9.5</v>
      </c>
      <c r="I16" s="17">
        <v>81.5</v>
      </c>
      <c r="J16" s="44">
        <v>-2.7065070332861274</v>
      </c>
      <c r="K16" s="19" t="s">
        <v>22</v>
      </c>
      <c r="L16" s="18">
        <v>-2.6443911993636768</v>
      </c>
      <c r="M16" s="20" t="s">
        <v>23</v>
      </c>
      <c r="N16" s="18">
        <v>-1.6363532649345931</v>
      </c>
      <c r="O16" s="20" t="s">
        <v>24</v>
      </c>
      <c r="P16" s="21"/>
      <c r="Q16" s="23"/>
      <c r="R16" s="23"/>
      <c r="S16" s="21"/>
    </row>
    <row r="17" spans="1:19" ht="15.75" customHeight="1">
      <c r="A17" s="13">
        <v>15</v>
      </c>
      <c r="B17" s="14" t="s">
        <v>27</v>
      </c>
      <c r="C17" s="15" t="s">
        <v>28</v>
      </c>
      <c r="D17" s="16">
        <v>20</v>
      </c>
      <c r="E17" s="16">
        <v>1</v>
      </c>
      <c r="F17" s="16">
        <v>2022</v>
      </c>
      <c r="G17" s="15">
        <v>28</v>
      </c>
      <c r="H17" s="17">
        <v>9.6999999999999993</v>
      </c>
      <c r="I17" s="17">
        <v>81.7</v>
      </c>
      <c r="J17" s="44">
        <v>-2.1567610019970944</v>
      </c>
      <c r="K17" s="19" t="s">
        <v>22</v>
      </c>
      <c r="L17" s="18">
        <v>-1.9096473705107253</v>
      </c>
      <c r="M17" s="20" t="s">
        <v>29</v>
      </c>
      <c r="N17" s="18">
        <v>-1.0011910155086841</v>
      </c>
      <c r="O17" s="20" t="s">
        <v>24</v>
      </c>
      <c r="P17" s="24">
        <v>11.8</v>
      </c>
      <c r="Q17" s="25">
        <v>9300</v>
      </c>
      <c r="R17" s="25">
        <v>315000</v>
      </c>
      <c r="S17" s="20">
        <v>32.700000000000003</v>
      </c>
    </row>
    <row r="18" spans="1:19" ht="15.75" customHeight="1">
      <c r="A18" s="13">
        <v>16</v>
      </c>
      <c r="B18" s="14" t="s">
        <v>44</v>
      </c>
      <c r="C18" s="15" t="s">
        <v>21</v>
      </c>
      <c r="D18" s="16">
        <v>27</v>
      </c>
      <c r="E18" s="16">
        <v>11</v>
      </c>
      <c r="F18" s="16">
        <v>2021</v>
      </c>
      <c r="G18" s="15">
        <v>30</v>
      </c>
      <c r="H18" s="17">
        <v>10.5</v>
      </c>
      <c r="I18" s="17">
        <v>82.2</v>
      </c>
      <c r="J18" s="44">
        <v>-2.858198215103831</v>
      </c>
      <c r="K18" s="19" t="s">
        <v>22</v>
      </c>
      <c r="L18" s="18">
        <v>-2.0075480827279</v>
      </c>
      <c r="M18" s="20" t="s">
        <v>23</v>
      </c>
      <c r="N18" s="18">
        <v>-0.58683571674934254</v>
      </c>
      <c r="O18" s="20" t="s">
        <v>24</v>
      </c>
      <c r="P18" s="21"/>
      <c r="Q18" s="21"/>
      <c r="R18" s="21"/>
      <c r="S18" s="21"/>
    </row>
    <row r="19" spans="1:19" ht="15.75" customHeight="1">
      <c r="A19" s="13">
        <v>17</v>
      </c>
      <c r="B19" s="14" t="s">
        <v>46</v>
      </c>
      <c r="C19" s="15" t="s">
        <v>21</v>
      </c>
      <c r="D19" s="16">
        <v>27</v>
      </c>
      <c r="E19" s="16">
        <v>9</v>
      </c>
      <c r="F19" s="16">
        <v>2021</v>
      </c>
      <c r="G19" s="15">
        <v>32</v>
      </c>
      <c r="H19" s="17">
        <v>9.85</v>
      </c>
      <c r="I19" s="17">
        <v>80</v>
      </c>
      <c r="J19" s="44">
        <v>-3.8086247753859794</v>
      </c>
      <c r="K19" s="19" t="s">
        <v>36</v>
      </c>
      <c r="L19" s="18">
        <v>-2.7491303901039936</v>
      </c>
      <c r="M19" s="20" t="s">
        <v>23</v>
      </c>
      <c r="N19" s="18">
        <v>-0.8604962693283934</v>
      </c>
      <c r="O19" s="20" t="s">
        <v>24</v>
      </c>
      <c r="P19" s="20">
        <v>12.1</v>
      </c>
      <c r="Q19" s="25">
        <v>7700</v>
      </c>
      <c r="R19" s="25">
        <v>245000</v>
      </c>
      <c r="S19" s="20">
        <v>35.299999999999997</v>
      </c>
    </row>
    <row r="20" spans="1:19" ht="15.75" customHeight="1">
      <c r="A20" s="13">
        <v>18</v>
      </c>
      <c r="B20" s="14" t="s">
        <v>50</v>
      </c>
      <c r="C20" s="15" t="s">
        <v>28</v>
      </c>
      <c r="D20" s="16">
        <v>14</v>
      </c>
      <c r="E20" s="16">
        <v>8</v>
      </c>
      <c r="F20" s="16">
        <v>2021</v>
      </c>
      <c r="G20" s="15">
        <v>33</v>
      </c>
      <c r="H20" s="17">
        <v>10.5</v>
      </c>
      <c r="I20" s="17">
        <v>85.8</v>
      </c>
      <c r="J20" s="18">
        <v>-1.9398736765284754</v>
      </c>
      <c r="K20" s="20" t="s">
        <v>24</v>
      </c>
      <c r="L20" s="18">
        <v>-1.8531601113070624</v>
      </c>
      <c r="M20" s="20" t="s">
        <v>29</v>
      </c>
      <c r="N20" s="18">
        <v>-1.1163960465215472</v>
      </c>
      <c r="O20" s="20" t="s">
        <v>24</v>
      </c>
      <c r="P20" s="24">
        <v>11</v>
      </c>
      <c r="Q20" s="25">
        <v>8900</v>
      </c>
      <c r="R20" s="25">
        <v>351000</v>
      </c>
      <c r="S20" s="20">
        <v>31.1</v>
      </c>
    </row>
    <row r="21" spans="1:19" ht="15.75" customHeight="1">
      <c r="A21" s="13">
        <v>19</v>
      </c>
      <c r="B21" s="14" t="s">
        <v>48</v>
      </c>
      <c r="C21" s="15" t="s">
        <v>21</v>
      </c>
      <c r="D21" s="16">
        <v>8</v>
      </c>
      <c r="E21" s="16">
        <v>7</v>
      </c>
      <c r="F21" s="16">
        <v>2021</v>
      </c>
      <c r="G21" s="15">
        <v>34</v>
      </c>
      <c r="H21" s="17">
        <v>10.5</v>
      </c>
      <c r="I21" s="17">
        <v>88</v>
      </c>
      <c r="J21" s="18">
        <v>-1.8696608491698166</v>
      </c>
      <c r="K21" s="20" t="s">
        <v>24</v>
      </c>
      <c r="L21" s="18">
        <v>-2.3996899943712822</v>
      </c>
      <c r="M21" s="20" t="s">
        <v>23</v>
      </c>
      <c r="N21" s="18">
        <v>-2.077515845605594</v>
      </c>
      <c r="O21" s="20" t="s">
        <v>39</v>
      </c>
      <c r="P21" s="21"/>
      <c r="Q21" s="21"/>
      <c r="R21" s="21"/>
      <c r="S21" s="21"/>
    </row>
    <row r="22" spans="1:19" ht="15.75" customHeight="1">
      <c r="A22" s="13">
        <v>20</v>
      </c>
      <c r="B22" s="14" t="s">
        <v>56</v>
      </c>
      <c r="C22" s="15" t="s">
        <v>28</v>
      </c>
      <c r="D22" s="16">
        <v>23</v>
      </c>
      <c r="E22" s="16">
        <v>12</v>
      </c>
      <c r="F22" s="16">
        <v>2020</v>
      </c>
      <c r="G22" s="15">
        <v>41</v>
      </c>
      <c r="H22" s="17">
        <v>11.6</v>
      </c>
      <c r="I22" s="17">
        <v>88</v>
      </c>
      <c r="J22" s="44">
        <v>-2.5850987884821381</v>
      </c>
      <c r="K22" s="19" t="s">
        <v>22</v>
      </c>
      <c r="L22" s="18">
        <v>-1.8335194058652524</v>
      </c>
      <c r="M22" s="20" t="s">
        <v>29</v>
      </c>
      <c r="N22" s="18">
        <v>-0.51897758207305822</v>
      </c>
      <c r="O22" s="20" t="s">
        <v>24</v>
      </c>
      <c r="P22" s="24">
        <v>11.7</v>
      </c>
      <c r="Q22" s="25">
        <v>8200</v>
      </c>
      <c r="R22" s="25">
        <v>356000</v>
      </c>
      <c r="S22" s="20">
        <v>31.6</v>
      </c>
    </row>
    <row r="23" spans="1:19" ht="15.75" customHeight="1">
      <c r="A23" s="13">
        <v>21</v>
      </c>
      <c r="B23" s="14" t="s">
        <v>57</v>
      </c>
      <c r="C23" s="15" t="s">
        <v>28</v>
      </c>
      <c r="D23" s="16">
        <v>25</v>
      </c>
      <c r="E23" s="16">
        <v>12</v>
      </c>
      <c r="F23" s="16">
        <v>2020</v>
      </c>
      <c r="G23" s="27">
        <v>41</v>
      </c>
      <c r="H23" s="28">
        <v>11.6</v>
      </c>
      <c r="I23" s="28">
        <v>89.7</v>
      </c>
      <c r="J23" s="44">
        <v>-2.1625955014158849</v>
      </c>
      <c r="K23" s="19" t="s">
        <v>22</v>
      </c>
      <c r="L23" s="29">
        <v>-1.8335194058652524</v>
      </c>
      <c r="M23" s="30" t="s">
        <v>29</v>
      </c>
      <c r="N23" s="29">
        <v>-0.9043229782501202</v>
      </c>
      <c r="O23" s="30" t="s">
        <v>24</v>
      </c>
      <c r="P23" s="24">
        <v>10.3</v>
      </c>
      <c r="Q23" s="31">
        <v>8500</v>
      </c>
      <c r="R23" s="31">
        <v>471000</v>
      </c>
      <c r="S23" s="30">
        <v>30.1</v>
      </c>
    </row>
    <row r="24" spans="1:19" ht="15.75" customHeight="1">
      <c r="A24" s="13">
        <v>22</v>
      </c>
      <c r="B24" s="14" t="s">
        <v>51</v>
      </c>
      <c r="C24" s="15" t="s">
        <v>21</v>
      </c>
      <c r="D24" s="16">
        <v>29</v>
      </c>
      <c r="E24" s="16">
        <v>11</v>
      </c>
      <c r="F24" s="16">
        <v>2020</v>
      </c>
      <c r="G24" s="15">
        <v>42</v>
      </c>
      <c r="H24" s="17">
        <v>11.4</v>
      </c>
      <c r="I24" s="17">
        <v>89.8</v>
      </c>
      <c r="J24" s="44">
        <v>-2.5349908527535354</v>
      </c>
      <c r="K24" s="19" t="s">
        <v>22</v>
      </c>
      <c r="L24" s="18">
        <v>-2.3969268858290218</v>
      </c>
      <c r="M24" s="20" t="s">
        <v>23</v>
      </c>
      <c r="N24" s="18">
        <v>-1.4828200845826875</v>
      </c>
      <c r="O24" s="20" t="s">
        <v>24</v>
      </c>
      <c r="P24" s="21"/>
      <c r="Q24" s="21"/>
      <c r="R24" s="21"/>
      <c r="S24" s="21"/>
    </row>
    <row r="25" spans="1:19" ht="15.75" customHeight="1">
      <c r="A25" s="13">
        <v>23</v>
      </c>
      <c r="B25" s="14" t="s">
        <v>34</v>
      </c>
      <c r="C25" s="15" t="s">
        <v>21</v>
      </c>
      <c r="D25" s="16">
        <v>10</v>
      </c>
      <c r="E25" s="16">
        <v>4</v>
      </c>
      <c r="F25" s="16">
        <v>2020</v>
      </c>
      <c r="G25" s="15">
        <v>49</v>
      </c>
      <c r="H25" s="17">
        <v>12.8</v>
      </c>
      <c r="I25" s="17">
        <v>96.5</v>
      </c>
      <c r="J25" s="18">
        <v>-1.7461431787805792</v>
      </c>
      <c r="K25" s="20" t="s">
        <v>24</v>
      </c>
      <c r="L25" s="18">
        <v>-1.9908144950220001</v>
      </c>
      <c r="M25" s="20" t="s">
        <v>29</v>
      </c>
      <c r="N25" s="18">
        <v>-1.4819343138272592</v>
      </c>
      <c r="O25" s="20" t="s">
        <v>24</v>
      </c>
      <c r="P25" s="24">
        <v>9.5</v>
      </c>
      <c r="Q25" s="26">
        <v>11800</v>
      </c>
      <c r="R25" s="25">
        <v>438000</v>
      </c>
      <c r="S25" s="20">
        <v>27.5</v>
      </c>
    </row>
    <row r="26" spans="1:19" ht="15.75" customHeight="1">
      <c r="A26" s="13">
        <v>24</v>
      </c>
      <c r="B26" s="14" t="s">
        <v>43</v>
      </c>
      <c r="C26" s="15" t="s">
        <v>21</v>
      </c>
      <c r="D26" s="16">
        <v>25</v>
      </c>
      <c r="E26" s="16">
        <v>3</v>
      </c>
      <c r="F26" s="16">
        <v>2020</v>
      </c>
      <c r="G26" s="15">
        <v>50</v>
      </c>
      <c r="H26" s="17">
        <v>11.1</v>
      </c>
      <c r="I26" s="17">
        <v>92.9</v>
      </c>
      <c r="J26" s="44">
        <v>-2.7057325664391239</v>
      </c>
      <c r="K26" s="19" t="s">
        <v>22</v>
      </c>
      <c r="L26" s="18">
        <v>-3.17023839659509</v>
      </c>
      <c r="M26" s="20" t="s">
        <v>32</v>
      </c>
      <c r="N26" s="18">
        <v>-2.5050565622943965</v>
      </c>
      <c r="O26" s="20" t="s">
        <v>39</v>
      </c>
      <c r="P26" s="24">
        <v>11</v>
      </c>
      <c r="Q26" s="25">
        <v>6600</v>
      </c>
      <c r="R26" s="25">
        <v>255000</v>
      </c>
      <c r="S26" s="20">
        <v>30.7</v>
      </c>
    </row>
    <row r="27" spans="1:19" ht="15.75" customHeight="1">
      <c r="A27" s="13">
        <v>25</v>
      </c>
      <c r="B27" s="14" t="s">
        <v>52</v>
      </c>
      <c r="C27" s="15" t="s">
        <v>21</v>
      </c>
      <c r="D27" s="16">
        <v>10</v>
      </c>
      <c r="E27" s="16">
        <v>9</v>
      </c>
      <c r="F27" s="16">
        <v>2019</v>
      </c>
      <c r="G27" s="15">
        <v>56</v>
      </c>
      <c r="H27" s="17">
        <v>12.7</v>
      </c>
      <c r="I27" s="17">
        <v>96.8</v>
      </c>
      <c r="J27" s="44">
        <v>-2.4438979718836031</v>
      </c>
      <c r="K27" s="19" t="s">
        <v>22</v>
      </c>
      <c r="L27" s="18">
        <v>-2.4991359374260842</v>
      </c>
      <c r="M27" s="20" t="s">
        <v>23</v>
      </c>
      <c r="N27" s="18">
        <v>-1.642492915794644</v>
      </c>
      <c r="O27" s="20" t="s">
        <v>24</v>
      </c>
      <c r="P27" s="21"/>
      <c r="Q27" s="21"/>
      <c r="R27" s="21"/>
      <c r="S27" s="21"/>
    </row>
    <row r="28" spans="1:19" ht="15.75" customHeight="1">
      <c r="A28" s="13">
        <v>26</v>
      </c>
      <c r="B28" s="14" t="s">
        <v>35</v>
      </c>
      <c r="C28" s="15" t="s">
        <v>21</v>
      </c>
      <c r="D28" s="16">
        <v>16</v>
      </c>
      <c r="E28" s="16">
        <v>8</v>
      </c>
      <c r="F28" s="16">
        <v>2019</v>
      </c>
      <c r="G28" s="15">
        <v>57</v>
      </c>
      <c r="H28" s="17">
        <v>12.8</v>
      </c>
      <c r="I28" s="17">
        <v>94.2</v>
      </c>
      <c r="J28" s="44">
        <v>-3.1207301764401012</v>
      </c>
      <c r="K28" s="19" t="s">
        <v>36</v>
      </c>
      <c r="L28" s="18">
        <v>-2.4983414788472995</v>
      </c>
      <c r="M28" s="20" t="s">
        <v>23</v>
      </c>
      <c r="N28" s="18">
        <v>-0.99841489688648166</v>
      </c>
      <c r="O28" s="20" t="s">
        <v>24</v>
      </c>
      <c r="P28" s="21"/>
      <c r="Q28" s="23"/>
      <c r="R28" s="23"/>
      <c r="S28" s="21"/>
    </row>
    <row r="29" spans="1:19" ht="15.75" customHeight="1">
      <c r="A29" s="13">
        <v>27</v>
      </c>
      <c r="B29" s="14" t="s">
        <v>45</v>
      </c>
      <c r="C29" s="15" t="s">
        <v>28</v>
      </c>
      <c r="D29" s="16">
        <v>16</v>
      </c>
      <c r="E29" s="16">
        <v>7</v>
      </c>
      <c r="F29" s="16">
        <v>2019</v>
      </c>
      <c r="G29" s="15">
        <v>58</v>
      </c>
      <c r="H29" s="17">
        <v>13.7</v>
      </c>
      <c r="I29" s="17">
        <v>97</v>
      </c>
      <c r="J29" s="44">
        <v>-2.4258785733815609</v>
      </c>
      <c r="K29" s="19" t="s">
        <v>22</v>
      </c>
      <c r="L29" s="18">
        <v>-1.8186378975470567</v>
      </c>
      <c r="M29" s="20" t="s">
        <v>29</v>
      </c>
      <c r="N29" s="18">
        <v>-0.55785269622995648</v>
      </c>
      <c r="O29" s="20" t="s">
        <v>24</v>
      </c>
      <c r="P29" s="21"/>
      <c r="Q29" s="21"/>
      <c r="R29" s="21"/>
      <c r="S29" s="21"/>
    </row>
    <row r="30" spans="1:19" ht="15" customHeight="1">
      <c r="A30" s="13">
        <v>28</v>
      </c>
      <c r="B30" s="14" t="s">
        <v>26</v>
      </c>
      <c r="C30" s="15" t="s">
        <v>21</v>
      </c>
      <c r="D30" s="16">
        <v>16</v>
      </c>
      <c r="E30" s="16">
        <v>6</v>
      </c>
      <c r="F30" s="16">
        <v>2019</v>
      </c>
      <c r="G30" s="15">
        <v>59</v>
      </c>
      <c r="H30" s="17">
        <v>12.9</v>
      </c>
      <c r="I30" s="17">
        <v>99.2</v>
      </c>
      <c r="J30" s="44">
        <v>-2.2221969245621054</v>
      </c>
      <c r="K30" s="19" t="s">
        <v>22</v>
      </c>
      <c r="L30" s="18">
        <v>-2.5535884337042356</v>
      </c>
      <c r="M30" s="20" t="s">
        <v>23</v>
      </c>
      <c r="N30" s="18">
        <v>-1.9568993110521822</v>
      </c>
      <c r="O30" s="20" t="s">
        <v>24</v>
      </c>
      <c r="P30" s="21"/>
      <c r="Q30" s="21"/>
      <c r="R30" s="21"/>
      <c r="S30" s="21"/>
    </row>
    <row r="31" spans="1:19" ht="15" customHeight="1">
      <c r="A31" s="32" t="s">
        <v>58</v>
      </c>
      <c r="B31" s="32"/>
      <c r="C31" s="32"/>
      <c r="D31" s="32"/>
      <c r="E31" s="32"/>
      <c r="F31" s="32"/>
      <c r="G31" s="32"/>
      <c r="H31" s="33"/>
      <c r="I31" s="33"/>
      <c r="J31" s="34"/>
      <c r="K31" s="34" t="s">
        <v>59</v>
      </c>
      <c r="L31" s="34"/>
      <c r="M31" s="34"/>
      <c r="N31" s="34"/>
      <c r="O31" s="34"/>
      <c r="P31" s="34"/>
      <c r="Q31" s="34"/>
      <c r="R31" s="34"/>
      <c r="S31" s="34"/>
    </row>
    <row r="32" spans="1:19" ht="15" customHeight="1">
      <c r="A32" s="32" t="s">
        <v>60</v>
      </c>
      <c r="B32" s="35"/>
      <c r="C32" s="35"/>
      <c r="D32" s="32"/>
      <c r="E32" s="32"/>
      <c r="F32" s="32"/>
      <c r="G32" s="32"/>
      <c r="H32" s="33"/>
      <c r="I32" s="55"/>
      <c r="J32" s="55"/>
      <c r="K32" s="36"/>
      <c r="L32" s="36"/>
      <c r="M32" s="36"/>
      <c r="N32" s="36"/>
      <c r="O32" s="36"/>
      <c r="P32" s="37" t="str">
        <f>IF($B33&gt;0,IF($B33&lt;10000,VLOOKUP($B33,$W$6:$AG$2991,10),""),"")</f>
        <v/>
      </c>
      <c r="Q32" s="37"/>
      <c r="R32" s="37"/>
      <c r="S32" s="37"/>
    </row>
    <row r="33" spans="1:19" ht="15" customHeight="1">
      <c r="A33" s="32" t="s">
        <v>61</v>
      </c>
      <c r="B33" s="38"/>
      <c r="C33" s="38"/>
      <c r="D33" s="32"/>
      <c r="E33" s="32"/>
      <c r="F33" s="32"/>
      <c r="G33" s="32"/>
      <c r="H33" s="33"/>
      <c r="I33" s="39"/>
      <c r="J33" s="39"/>
      <c r="K33" s="39"/>
      <c r="L33" s="39"/>
      <c r="M33" s="39"/>
      <c r="N33" s="39"/>
      <c r="O33" s="39"/>
      <c r="P33" s="40"/>
      <c r="Q33" s="37"/>
      <c r="R33" s="37"/>
      <c r="S33" s="37"/>
    </row>
    <row r="34" spans="1:19" ht="15" customHeight="1">
      <c r="A34" s="32" t="s">
        <v>62</v>
      </c>
      <c r="B34" s="41"/>
      <c r="C34" s="41"/>
      <c r="D34" s="32"/>
      <c r="E34" s="32"/>
      <c r="F34" s="32"/>
      <c r="G34" s="32"/>
      <c r="H34" s="33"/>
      <c r="I34" s="56"/>
      <c r="J34" s="56"/>
      <c r="K34" s="56"/>
      <c r="L34" s="56"/>
      <c r="M34" s="56"/>
      <c r="N34" s="56"/>
      <c r="O34" s="56"/>
      <c r="P34" s="56"/>
      <c r="Q34" s="37"/>
      <c r="R34" s="37"/>
      <c r="S34" s="37"/>
    </row>
    <row r="35" spans="1:19" ht="15" customHeight="1">
      <c r="A35" s="32" t="s">
        <v>63</v>
      </c>
      <c r="B35" s="43"/>
      <c r="C35" s="43"/>
      <c r="D35" s="32"/>
      <c r="E35" s="32"/>
      <c r="F35" s="32"/>
      <c r="G35" s="32"/>
      <c r="H35" s="33"/>
      <c r="I35" s="42"/>
      <c r="J35" s="42"/>
      <c r="K35" s="42"/>
      <c r="L35" s="42"/>
      <c r="M35" s="42"/>
      <c r="N35" s="42"/>
      <c r="O35" s="42"/>
      <c r="P35" s="40"/>
      <c r="Q35" s="37"/>
      <c r="R35" s="37"/>
      <c r="S35" s="37"/>
    </row>
    <row r="36" spans="1:19" ht="15" customHeight="1">
      <c r="I36" s="57"/>
      <c r="J36" s="57"/>
      <c r="K36" s="6"/>
      <c r="L36" s="6"/>
      <c r="M36" s="6"/>
      <c r="N36" s="6"/>
      <c r="O36" s="6"/>
      <c r="P36" s="4"/>
      <c r="Q36" s="4"/>
      <c r="R36" s="4"/>
      <c r="S36" s="4"/>
    </row>
    <row r="37" spans="1:19" ht="15" customHeight="1">
      <c r="I37" s="57"/>
      <c r="J37" s="57"/>
      <c r="K37" s="57"/>
      <c r="L37" s="57"/>
      <c r="M37" s="57"/>
      <c r="N37" s="57"/>
      <c r="O37" s="57"/>
      <c r="P37" s="57"/>
      <c r="Q37" s="4"/>
      <c r="R37" s="4"/>
      <c r="S37" s="4"/>
    </row>
    <row r="38" spans="1:19" ht="15" customHeight="1">
      <c r="I38" s="51"/>
      <c r="J38" s="51"/>
      <c r="K38" s="51"/>
      <c r="L38" s="51"/>
      <c r="M38" s="51"/>
      <c r="N38" s="51"/>
      <c r="O38" s="51"/>
      <c r="P38" s="51"/>
      <c r="Q38" s="4"/>
      <c r="R38" s="4"/>
      <c r="S38" s="4"/>
    </row>
    <row r="39" spans="1:19" ht="15" customHeight="1">
      <c r="I39" s="51"/>
      <c r="J39" s="51"/>
      <c r="K39" s="51"/>
      <c r="L39" s="51"/>
      <c r="M39" s="51"/>
      <c r="N39" s="51"/>
      <c r="O39" s="51"/>
      <c r="P39" s="51"/>
      <c r="Q39" s="4"/>
      <c r="R39" s="4"/>
      <c r="S39" s="4"/>
    </row>
    <row r="40" spans="1:19" ht="15" customHeight="1">
      <c r="I40" s="51"/>
      <c r="J40" s="51"/>
      <c r="K40" s="51"/>
      <c r="L40" s="51"/>
      <c r="M40" s="51"/>
      <c r="N40" s="51"/>
      <c r="O40" s="51"/>
      <c r="P40" s="51"/>
      <c r="Q40" s="4"/>
      <c r="R40" s="4"/>
      <c r="S40" s="4"/>
    </row>
    <row r="41" spans="1:19" ht="15" customHeight="1"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5" customHeight="1">
      <c r="G42" s="5" t="e">
        <f>IF(#REF!&gt;0,IF(#REF!&lt;10000,VLOOKUP(#REF!,$W$6:$AG$2991,8),""),"")</f>
        <v>#REF!</v>
      </c>
      <c r="H42" s="4" t="e">
        <f>IF(#REF!&gt;0,IF(#REF!&lt;10000,VLOOKUP(#REF!,$W$6:$AG$2991,10),""),"")</f>
        <v>#REF!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</sheetData>
  <autoFilter ref="K1:K42" xr:uid="{D7122E33-CD0C-4185-A64E-AE7CAEFDD5BA}"/>
  <sortState xmlns:xlrd2="http://schemas.microsoft.com/office/spreadsheetml/2017/richdata2" ref="B3:S30">
    <sortCondition ref="G3:G30"/>
  </sortState>
  <mergeCells count="15">
    <mergeCell ref="I38:P38"/>
    <mergeCell ref="I39:P39"/>
    <mergeCell ref="I40:P40"/>
    <mergeCell ref="J1:J2"/>
    <mergeCell ref="P1:S1"/>
    <mergeCell ref="I32:J32"/>
    <mergeCell ref="I34:P34"/>
    <mergeCell ref="I36:J36"/>
    <mergeCell ref="I37:P37"/>
    <mergeCell ref="H1:I1"/>
    <mergeCell ref="A1:A2"/>
    <mergeCell ref="B1:B2"/>
    <mergeCell ref="C1:C2"/>
    <mergeCell ref="D1:F1"/>
    <mergeCell ref="G1:G2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Tahun 2024</vt:lpstr>
      <vt:lpstr>'Tahun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titis indrahayu</dc:creator>
  <cp:lastModifiedBy>Pemdes Tambak Kalisogo</cp:lastModifiedBy>
  <cp:lastPrinted>2025-07-02T03:39:50Z</cp:lastPrinted>
  <dcterms:created xsi:type="dcterms:W3CDTF">2024-06-10T02:44:53Z</dcterms:created>
  <dcterms:modified xsi:type="dcterms:W3CDTF">2025-07-02T04:32:46Z</dcterms:modified>
</cp:coreProperties>
</file>